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2024 А ЭФ МСП рем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G9" i="1"/>
  <c r="G10" i="1" s="1"/>
  <c r="M9" i="1" l="1"/>
  <c r="N9" i="1"/>
  <c r="P9" i="1"/>
  <c r="Q9" i="1" s="1"/>
  <c r="Q10" i="1" s="1"/>
  <c r="I9" i="1" l="1"/>
  <c r="F3" i="1" l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<sst xmlns="http://schemas.openxmlformats.org/spreadsheetml/2006/main" count="32" uniqueCount="25">
  <si>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</si>
  <si>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</si>
  <si>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</si>
  <si>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</si>
  <si>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</si>
  <si>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</si>
  <si>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</si>
  <si>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</si>
  <si>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</si>
  <si>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</si>
  <si>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</si>
  <si>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</si>
  <si>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</si>
  <si>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</si>
  <si>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</si>
  <si>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</si>
  <si>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</si>
  <si>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</si>
  <si>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</si>
  <si>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</si>
  <si>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</si>
  <si>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</si>
  <si>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</si>
  <si>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шт</t>
  </si>
  <si>
    <t>Ремонт здания РПБ Благовещенского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</si>
</sst>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1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17" fillId="7" borderId="12" xfId="1" applyFont="1" applyFill="1" applyBorder="1" applyAlignment="1">
      <alignment horizontal="left" vertical="center" wrapText="1"/>
    </xf>
    <xf numFmtId="4" fontId="17" fillId="8" borderId="12" xfId="1" applyNumberFormat="1" applyFont="1" applyFill="1" applyBorder="1" applyAlignment="1">
      <alignment horizontal="left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4" fontId="1" fillId="4" borderId="27" xfId="0" applyNumberFormat="1" applyFont="1" applyFill="1" applyBorder="1" applyAlignment="1">
      <alignment horizontal="center" vertical="center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3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25" xfId="0" applyNumberFormat="1" applyFont="1" applyFill="1" applyBorder="1" applyAlignment="1" applyProtection="1">
      <alignment horizontal="center" vertical="center" wrapText="1"/>
    </xf>
    <xf numFmtId="0" fontId="4" fillId="5" borderId="24" xfId="0" applyFont="1" applyFill="1" applyBorder="1" applyAlignment="1">
      <alignment horizontal="center" vertical="center"/>
    </xf>
    <xf numFmtId="0" fontId="2" fillId="6" borderId="16" xfId="0" applyNumberFormat="1" applyFont="1" applyFill="1" applyBorder="1" applyAlignment="1">
      <alignment horizontal="left" vertical="center" wrapText="1"/>
    </xf>
    <xf numFmtId="49" fontId="8" fillId="2" borderId="13" xfId="0" applyNumberFormat="1" applyFont="1" applyFill="1" applyBorder="1" applyAlignment="1" applyProtection="1">
      <alignment horizontal="left" vertical="center" wrapText="1"/>
      <protection locked="0"/>
    </xf>
    <xf numFmtId="3" fontId="2" fillId="5" borderId="13" xfId="0" applyNumberFormat="1" applyFont="1" applyFill="1" applyBorder="1" applyAlignment="1">
      <alignment horizontal="center" vertical="center" wrapText="1"/>
    </xf>
    <xf numFmtId="4" fontId="2" fillId="5" borderId="13" xfId="0" applyNumberFormat="1" applyFont="1" applyFill="1" applyBorder="1" applyAlignment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2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9" fillId="4" borderId="26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5" t="s">
        <v>22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38"/>
      <c r="F3" s="15">
        <f>G10</f>
        <v>2170729</v>
      </c>
      <c r="G3" s="9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5"/>
      <c r="C4" s="45"/>
      <c r="D4" s="45"/>
      <c r="E4" s="45"/>
      <c r="F4" s="45"/>
      <c r="G4" s="45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4" t="s">
        <v>18</v>
      </c>
      <c r="J5" s="14"/>
      <c r="K5" s="14"/>
      <c r="L5" s="1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6" t="s">
        <v>11</v>
      </c>
      <c r="C7" s="47"/>
      <c r="D7" s="48"/>
      <c r="E7" s="48"/>
      <c r="F7" s="49"/>
      <c r="G7" s="50"/>
      <c r="H7" s="5"/>
      <c r="I7" s="58" t="s">
        <v>20</v>
      </c>
      <c r="J7" s="59"/>
      <c r="K7" s="59"/>
      <c r="L7" s="59"/>
      <c r="M7" s="59"/>
      <c r="N7" s="59"/>
      <c r="O7" s="59"/>
      <c r="P7" s="59"/>
      <c r="Q7" s="6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18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19" t="s">
        <v>9</v>
      </c>
      <c r="H8" s="1"/>
      <c r="I8" s="18" t="s">
        <v>3</v>
      </c>
      <c r="J8" s="7" t="s">
        <v>1</v>
      </c>
      <c r="K8" s="8" t="s">
        <v>19</v>
      </c>
      <c r="L8" s="7" t="s">
        <v>16</v>
      </c>
      <c r="M8" s="7" t="s">
        <v>7</v>
      </c>
      <c r="N8" s="8" t="s">
        <v>8</v>
      </c>
      <c r="O8" s="8" t="s">
        <v>12</v>
      </c>
      <c r="P8" s="8" t="s">
        <v>4</v>
      </c>
      <c r="Q8" s="19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4" customFormat="1" ht="25.5" x14ac:dyDescent="0.25">
      <c r="A9" s="23"/>
      <c r="B9" s="24">
        <v>1</v>
      </c>
      <c r="C9" s="16" t="s">
        <v>24</v>
      </c>
      <c r="D9" s="25" t="s">
        <v>23</v>
      </c>
      <c r="E9" s="17">
        <v>2170729</v>
      </c>
      <c r="F9" s="25">
        <v>1</v>
      </c>
      <c r="G9" s="26">
        <f>E9*F9</f>
        <v>2170729</v>
      </c>
      <c r="H9" s="5"/>
      <c r="I9" s="27">
        <f>B9</f>
        <v>1</v>
      </c>
      <c r="J9" s="28" t="str">
        <f>C9</f>
        <v>Ремонт здания РПБ Благовещенского РЭС</v>
      </c>
      <c r="K9" s="29"/>
      <c r="L9" s="29"/>
      <c r="M9" s="30" t="str">
        <f>D9</f>
        <v>шт</v>
      </c>
      <c r="N9" s="31">
        <f>E9</f>
        <v>2170729</v>
      </c>
      <c r="O9" s="32"/>
      <c r="P9" s="30">
        <f>F9</f>
        <v>1</v>
      </c>
      <c r="Q9" s="33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1" customHeight="1" thickBot="1" x14ac:dyDescent="0.3">
      <c r="A10" s="6"/>
      <c r="B10" s="39" t="s">
        <v>5</v>
      </c>
      <c r="C10" s="40"/>
      <c r="D10" s="40"/>
      <c r="E10" s="40"/>
      <c r="F10" s="41"/>
      <c r="G10" s="20">
        <f>SUM(G9:G9)</f>
        <v>2170729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20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14</v>
      </c>
      <c r="C11" s="52"/>
      <c r="D11" s="52"/>
      <c r="E11" s="52"/>
      <c r="F11" s="10">
        <v>0.2</v>
      </c>
      <c r="G11" s="21">
        <f>G10*F11</f>
        <v>434145.80000000005</v>
      </c>
      <c r="H11" s="1"/>
      <c r="I11" s="51" t="s">
        <v>14</v>
      </c>
      <c r="J11" s="52"/>
      <c r="K11" s="52"/>
      <c r="L11" s="52"/>
      <c r="M11" s="52"/>
      <c r="N11" s="52"/>
      <c r="O11" s="52"/>
      <c r="P11" s="10">
        <v>0.2</v>
      </c>
      <c r="Q11" s="21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2" t="s">
        <v>6</v>
      </c>
      <c r="C12" s="43"/>
      <c r="D12" s="43"/>
      <c r="E12" s="43"/>
      <c r="F12" s="44"/>
      <c r="G12" s="22">
        <f>G10+G11</f>
        <v>2604874.7999999998</v>
      </c>
      <c r="H12" s="1"/>
      <c r="I12" s="42" t="s">
        <v>6</v>
      </c>
      <c r="J12" s="43"/>
      <c r="K12" s="43"/>
      <c r="L12" s="43"/>
      <c r="M12" s="43"/>
      <c r="N12" s="43"/>
      <c r="O12" s="43"/>
      <c r="P12" s="44"/>
      <c r="Q12" s="22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7"/>
      <c r="C13" s="57"/>
      <c r="D13" s="57"/>
      <c r="E13" s="57"/>
      <c r="F13" s="57"/>
      <c r="G13" s="57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7"/>
      <c r="C14" s="57"/>
      <c r="D14" s="57"/>
      <c r="E14" s="57"/>
      <c r="F14" s="57"/>
      <c r="G14" s="57"/>
      <c r="H14" s="3"/>
      <c r="I14" s="3"/>
      <c r="J14" s="61" t="s">
        <v>15</v>
      </c>
      <c r="K14" s="62"/>
      <c r="L14" s="1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6"/>
      <c r="K15" s="56"/>
      <c r="L15" s="11"/>
      <c r="AA15" s="1"/>
    </row>
    <row r="16" spans="1:27" ht="16.5" x14ac:dyDescent="0.25">
      <c r="J16" s="55"/>
      <c r="K16" s="55"/>
      <c r="L16" s="12"/>
    </row>
    <row r="17" spans="10:12" ht="19.5" x14ac:dyDescent="0.25">
      <c r="J17" s="56"/>
      <c r="K17" s="56"/>
      <c r="L17" s="11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2019-08-30T06:53:45Z</dcterms:modified>
</cp:coreProperties>
</file>